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R:\Commande publique\2. Marchés en cours de passation\2026-36-37-AO-Contrôles règlementaires et techniques\DCE\DCE v4\LOT 2\"/>
    </mc:Choice>
  </mc:AlternateContent>
  <bookViews>
    <workbookView xWindow="0" yWindow="0" windowWidth="28800" windowHeight="12300" activeTab="2"/>
  </bookViews>
  <sheets>
    <sheet name="TOTAL DQE LOT 2" sheetId="3" r:id="rId1"/>
    <sheet name="DQE section B Lot 2 " sheetId="1" r:id="rId2"/>
    <sheet name="DQE section C Lot 2 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8" i="3" l="1"/>
  <c r="D8" i="3"/>
  <c r="B8" i="3"/>
  <c r="D7" i="3"/>
  <c r="C7" i="3"/>
  <c r="B7" i="3"/>
  <c r="D5" i="3"/>
  <c r="C5" i="3"/>
  <c r="B5" i="3"/>
  <c r="F17" i="2"/>
  <c r="F16" i="2"/>
  <c r="F15" i="2"/>
  <c r="F6" i="2"/>
  <c r="F7" i="2"/>
  <c r="F8" i="2"/>
  <c r="F9" i="2"/>
  <c r="F10" i="2"/>
  <c r="F11" i="2"/>
  <c r="F12" i="2"/>
  <c r="F13" i="2"/>
  <c r="F14" i="2"/>
  <c r="F5" i="2"/>
  <c r="F99" i="1"/>
  <c r="F98" i="1"/>
  <c r="F97" i="1"/>
  <c r="F95" i="1"/>
  <c r="F96" i="1"/>
  <c r="F94" i="1"/>
  <c r="F91" i="1"/>
  <c r="F92" i="1"/>
  <c r="F90" i="1"/>
  <c r="F87" i="1"/>
  <c r="F88" i="1"/>
  <c r="F86" i="1"/>
  <c r="F83" i="1"/>
  <c r="F84" i="1"/>
  <c r="F82" i="1"/>
  <c r="F79" i="1"/>
  <c r="F80" i="1"/>
  <c r="F78" i="1"/>
  <c r="F75" i="1"/>
  <c r="F76" i="1"/>
  <c r="F74" i="1"/>
  <c r="F71" i="1"/>
  <c r="F72" i="1"/>
  <c r="F70" i="1"/>
  <c r="F67" i="1"/>
  <c r="F68" i="1"/>
  <c r="F66" i="1"/>
  <c r="F63" i="1"/>
  <c r="F64" i="1"/>
  <c r="F62" i="1"/>
  <c r="F59" i="1"/>
  <c r="F60" i="1"/>
  <c r="F58" i="1"/>
  <c r="F55" i="1"/>
  <c r="F56" i="1"/>
  <c r="F54" i="1"/>
  <c r="F52" i="1"/>
  <c r="F51" i="1"/>
  <c r="F50" i="1"/>
  <c r="F47" i="1"/>
  <c r="F48" i="1"/>
  <c r="F46" i="1"/>
  <c r="F43" i="1"/>
  <c r="F44" i="1"/>
  <c r="F42" i="1"/>
  <c r="F39" i="1"/>
  <c r="F40" i="1"/>
  <c r="F38" i="1"/>
  <c r="F35" i="1"/>
  <c r="F36" i="1"/>
  <c r="F34" i="1"/>
  <c r="F31" i="1"/>
  <c r="F32" i="1"/>
  <c r="F30" i="1"/>
  <c r="F27" i="1"/>
  <c r="F28" i="1"/>
  <c r="F26" i="1"/>
  <c r="F23" i="1"/>
  <c r="F24" i="1"/>
  <c r="F22" i="1"/>
  <c r="F19" i="1"/>
  <c r="F20" i="1"/>
  <c r="F18" i="1"/>
  <c r="F15" i="1"/>
  <c r="F16" i="1"/>
  <c r="F14" i="1"/>
  <c r="F11" i="1"/>
  <c r="F12" i="1"/>
  <c r="F10" i="1"/>
  <c r="F7" i="1"/>
  <c r="F8" i="1"/>
  <c r="F6" i="1"/>
</calcChain>
</file>

<file path=xl/sharedStrings.xml><?xml version="1.0" encoding="utf-8"?>
<sst xmlns="http://schemas.openxmlformats.org/spreadsheetml/2006/main" count="212" uniqueCount="63">
  <si>
    <t>Prestations (contrôleur technique de construction) pouvant être commandées au titre de la section B du CCTP</t>
  </si>
  <si>
    <t>N° de prix</t>
  </si>
  <si>
    <t>Prestation</t>
  </si>
  <si>
    <t>Unité</t>
  </si>
  <si>
    <t>Quantité</t>
  </si>
  <si>
    <t>Prix unitaire € H.T</t>
  </si>
  <si>
    <t>Taux horaire de main d'œuvre pour une mission de type L</t>
  </si>
  <si>
    <t>Technicien</t>
  </si>
  <si>
    <t>Heure</t>
  </si>
  <si>
    <t>Ingénieur</t>
  </si>
  <si>
    <t>Ingénieur expert</t>
  </si>
  <si>
    <t>Taux horaire de main d'œuvre pour une mission de type S</t>
  </si>
  <si>
    <t>Taux horaire de main d'œuvre pour une mission de type SEI</t>
  </si>
  <si>
    <t>Taux horaire de main d'œuvre pour une mission de type P1</t>
  </si>
  <si>
    <t>Taux horaire de main d'œuvre pour une mission de type LP</t>
  </si>
  <si>
    <t>Taux horaire de main d'œuvre pour une mission de type LE</t>
  </si>
  <si>
    <t>Taux horaire de main d'œuvre pour une mission de type Hand</t>
  </si>
  <si>
    <t>Taux horaire de main d'œuvre pour une mission ATT HAND (attestation d'accessibilité)</t>
  </si>
  <si>
    <t>Taux horaire de main d'œuvre pour une mission de type PS</t>
  </si>
  <si>
    <t>Taux horaire de main d'œuvre pour une mission de type F</t>
  </si>
  <si>
    <t>Taux horaire de main d'œuvre pour une mission de type Pha</t>
  </si>
  <si>
    <t>Taux horaire de main d'œuvre pour une mission de type Th</t>
  </si>
  <si>
    <t>Taux horaire de main d'œuvre pour une mission de type Av</t>
  </si>
  <si>
    <t>Taux horaire de main d'œuvre pour une mission de type HYS</t>
  </si>
  <si>
    <t>Taux horaire de main d'œuvre pour une mission de type PV</t>
  </si>
  <si>
    <t>Taux horaire de main d'œuvre pour une mission de type Brd</t>
  </si>
  <si>
    <t>Taux horaire de main d'œuvre pour une mission de type GTB</t>
  </si>
  <si>
    <t>Taux horaire de main d'œuvre pour une mission de type ENV</t>
  </si>
  <si>
    <t>Taux horaire de main d'œuvre pour une mission de type CO</t>
  </si>
  <si>
    <t>Taux horaire de main d'œuvre pour une mission de type CABL</t>
  </si>
  <si>
    <t>Taux horaire de main d'œuvre pour une mission de type BUT</t>
  </si>
  <si>
    <t>Taux horaire de main d'œuvre pour une mission de type CD</t>
  </si>
  <si>
    <t>Taux horaire de main d'œuvre pour une mission de type DEM</t>
  </si>
  <si>
    <r>
      <t>Etablissement public du musée d'Orsay et du musée de l'Orangerie - Valéry Giscard d'Estaing</t>
    </r>
    <r>
      <rPr>
        <sz val="10"/>
        <color indexed="8"/>
        <rFont val="Calibri"/>
        <family val="2"/>
      </rPr>
      <t xml:space="preserve">
</t>
    </r>
    <r>
      <rPr>
        <b/>
        <sz val="10"/>
        <color indexed="8"/>
        <rFont val="Calibri"/>
        <family val="2"/>
      </rPr>
      <t>Lot 2 - Contrôleur technique de construction et
Assistance technique</t>
    </r>
    <r>
      <rPr>
        <b/>
        <sz val="10"/>
        <color indexed="8"/>
        <rFont val="Calibri"/>
        <family val="2"/>
      </rPr>
      <t xml:space="preserve">
Devis Quantitatif Estimatif (DQE) </t>
    </r>
  </si>
  <si>
    <t>Prestations ( assistance technique, diagnostic) pouvant être commandées au titre de la section C du CCTP Lot 2</t>
  </si>
  <si>
    <t xml:space="preserve">Prestations </t>
  </si>
  <si>
    <t>Prix unitaire €H.T</t>
  </si>
  <si>
    <t>Assistance lors des commissions techniques des concours de maîtrise d'œuvre (MOE)</t>
  </si>
  <si>
    <t>Par commission</t>
  </si>
  <si>
    <t>Assistance/présence lors des commissions de sécurité périodique et des réceptions de travaux</t>
  </si>
  <si>
    <t>Diagnostic DIAL de la solidité</t>
  </si>
  <si>
    <t>1/2 Journée</t>
  </si>
  <si>
    <t>Journée</t>
  </si>
  <si>
    <t>Diagnostic DIASI de la sécurité incendie</t>
  </si>
  <si>
    <t>Diagnostic/attestation DIAHAND de l'accessibilité handicapés</t>
  </si>
  <si>
    <t>Forfait pour le musée d'Orsay</t>
  </si>
  <si>
    <t>Diagnostic/attetstation DIAHAND de l'accessibilité handicapés</t>
  </si>
  <si>
    <t>Forfait pour le musée de l'Orangerie</t>
  </si>
  <si>
    <t>Diagnostic DIAEL des installations électriques</t>
  </si>
  <si>
    <t>Montant € H.T</t>
  </si>
  <si>
    <t>TVA</t>
  </si>
  <si>
    <t>Montant €H.T</t>
  </si>
  <si>
    <t>Total HT DQE section C lot 2</t>
  </si>
  <si>
    <t>TOTAL TTC DQE section C lot 2</t>
  </si>
  <si>
    <t>Total HT DQE section B lot 2</t>
  </si>
  <si>
    <t>Total TTC DQE section B lot 2</t>
  </si>
  <si>
    <r>
      <t xml:space="preserve">Etablissement public du musée d'Orsay et du musée de l'Orangerie - Valéry Giscard d'Estaing
</t>
    </r>
    <r>
      <rPr>
        <b/>
        <sz val="10"/>
        <color indexed="8"/>
        <rFont val="Calibri"/>
        <family val="2"/>
      </rPr>
      <t>Lot 2 -  Contrôleur technique de construction et Assistance technique
Détail quantitatif estimatif</t>
    </r>
    <r>
      <rPr>
        <b/>
        <u/>
        <sz val="10"/>
        <color indexed="8"/>
        <rFont val="Calibri"/>
        <family val="2"/>
      </rPr>
      <t xml:space="preserve"> (DQE) </t>
    </r>
  </si>
  <si>
    <t xml:space="preserve">Montant DQE section B </t>
  </si>
  <si>
    <t>Montant HT</t>
  </si>
  <si>
    <t>Montant TTC</t>
  </si>
  <si>
    <t xml:space="preserve">Montant DQE section C </t>
  </si>
  <si>
    <t>TOTAL DQE LOT 2</t>
  </si>
  <si>
    <r>
      <t xml:space="preserve">Etablissement public du musée d'Orsay et du musée de l'Orangerie - Valéry Giscard d'Estaing
</t>
    </r>
    <r>
      <rPr>
        <b/>
        <sz val="10"/>
        <color indexed="8"/>
        <rFont val="Calibri"/>
        <family val="2"/>
      </rPr>
      <t xml:space="preserve">Lot 2 -  Contrôleur technique de construction et Assistance technique
Détail quantitatif estimatif (DQE)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</si>
</sst>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Calibri"/>
      <family val="2"/>
    </font>
    <font>
      <b/>
      <sz val="10"/>
      <color indexed="8"/>
      <name val="Calibri"/>
      <family val="2"/>
    </font>
    <font>
      <b/>
      <u/>
      <sz val="10"/>
      <color indexed="8"/>
      <name val="Calibri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9"/>
      <color rgb="FF000000"/>
      <name val="Calibri"/>
      <family val="2"/>
      <scheme val="minor"/>
    </font>
    <font>
      <sz val="9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2" borderId="0" xfId="0" applyFont="1" applyFill="1" applyBorder="1" applyAlignment="1">
      <alignment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164" fontId="8" fillId="2" borderId="11" xfId="0" applyNumberFormat="1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vertical="center" wrapText="1"/>
    </xf>
    <xf numFmtId="0" fontId="0" fillId="2" borderId="0" xfId="0" applyFill="1" applyBorder="1" applyAlignment="1">
      <alignment horizontal="left" vertical="center"/>
    </xf>
    <xf numFmtId="0" fontId="0" fillId="2" borderId="0" xfId="0" applyFill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6" fillId="5" borderId="12" xfId="0" applyFont="1" applyFill="1" applyBorder="1" applyAlignment="1">
      <alignment horizontal="center" vertical="center" wrapText="1"/>
    </xf>
    <xf numFmtId="0" fontId="6" fillId="5" borderId="13" xfId="0" applyFont="1" applyFill="1" applyBorder="1" applyAlignment="1">
      <alignment horizontal="center" vertical="center" wrapText="1"/>
    </xf>
    <xf numFmtId="0" fontId="6" fillId="5" borderId="14" xfId="0" applyFont="1" applyFill="1" applyBorder="1" applyAlignment="1">
      <alignment horizontal="center" vertical="center" wrapText="1"/>
    </xf>
    <xf numFmtId="0" fontId="6" fillId="5" borderId="15" xfId="0" applyFont="1" applyFill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164" fontId="9" fillId="0" borderId="11" xfId="0" applyNumberFormat="1" applyFont="1" applyFill="1" applyBorder="1" applyAlignment="1">
      <alignment horizontal="center" vertical="center" wrapText="1"/>
    </xf>
    <xf numFmtId="0" fontId="9" fillId="0" borderId="9" xfId="0" applyFont="1" applyBorder="1" applyAlignment="1">
      <alignment vertical="center"/>
    </xf>
    <xf numFmtId="164" fontId="9" fillId="0" borderId="11" xfId="0" applyNumberFormat="1" applyFont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vertical="center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164" fontId="9" fillId="2" borderId="11" xfId="0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/>
    </xf>
    <xf numFmtId="0" fontId="5" fillId="2" borderId="17" xfId="0" applyFont="1" applyFill="1" applyBorder="1" applyAlignment="1">
      <alignment horizontal="center" vertical="center" wrapText="1"/>
    </xf>
    <xf numFmtId="0" fontId="8" fillId="2" borderId="24" xfId="0" applyFont="1" applyFill="1" applyBorder="1" applyAlignment="1">
      <alignment horizontal="center" vertical="center" wrapText="1"/>
    </xf>
    <xf numFmtId="0" fontId="8" fillId="2" borderId="25" xfId="0" applyFont="1" applyFill="1" applyBorder="1" applyAlignment="1">
      <alignment vertical="center" wrapText="1"/>
    </xf>
    <xf numFmtId="0" fontId="8" fillId="2" borderId="25" xfId="0" applyFont="1" applyFill="1" applyBorder="1" applyAlignment="1">
      <alignment horizontal="center" vertical="center" wrapText="1"/>
    </xf>
    <xf numFmtId="164" fontId="8" fillId="2" borderId="26" xfId="0" applyNumberFormat="1" applyFont="1" applyFill="1" applyBorder="1" applyAlignment="1">
      <alignment horizontal="center" vertical="center" wrapText="1"/>
    </xf>
    <xf numFmtId="0" fontId="7" fillId="5" borderId="23" xfId="0" applyFont="1" applyFill="1" applyBorder="1" applyAlignment="1">
      <alignment vertical="center" wrapText="1"/>
    </xf>
    <xf numFmtId="0" fontId="7" fillId="5" borderId="20" xfId="0" applyFont="1" applyFill="1" applyBorder="1" applyAlignment="1">
      <alignment vertical="center" wrapText="1"/>
    </xf>
    <xf numFmtId="0" fontId="9" fillId="2" borderId="24" xfId="0" applyFont="1" applyFill="1" applyBorder="1" applyAlignment="1">
      <alignment horizontal="center" vertical="center" wrapText="1"/>
    </xf>
    <xf numFmtId="0" fontId="9" fillId="2" borderId="25" xfId="0" applyFont="1" applyFill="1" applyBorder="1" applyAlignment="1">
      <alignment vertical="center"/>
    </xf>
    <xf numFmtId="0" fontId="9" fillId="2" borderId="25" xfId="0" applyFont="1" applyFill="1" applyBorder="1" applyAlignment="1">
      <alignment horizontal="center" vertical="center" wrapText="1"/>
    </xf>
    <xf numFmtId="0" fontId="9" fillId="2" borderId="27" xfId="0" applyFont="1" applyFill="1" applyBorder="1" applyAlignment="1">
      <alignment horizontal="center" vertical="center" wrapText="1"/>
    </xf>
    <xf numFmtId="164" fontId="9" fillId="2" borderId="26" xfId="0" applyNumberFormat="1" applyFont="1" applyFill="1" applyBorder="1" applyAlignment="1">
      <alignment horizontal="center" vertical="center" wrapText="1"/>
    </xf>
    <xf numFmtId="164" fontId="9" fillId="0" borderId="26" xfId="0" applyNumberFormat="1" applyFont="1" applyFill="1" applyBorder="1" applyAlignment="1">
      <alignment horizontal="center" vertical="center" wrapText="1"/>
    </xf>
    <xf numFmtId="164" fontId="6" fillId="7" borderId="16" xfId="0" applyNumberFormat="1" applyFont="1" applyFill="1" applyBorder="1" applyAlignment="1">
      <alignment horizontal="center" vertical="center" wrapText="1"/>
    </xf>
    <xf numFmtId="164" fontId="1" fillId="7" borderId="16" xfId="0" applyNumberFormat="1" applyFont="1" applyFill="1" applyBorder="1" applyAlignment="1">
      <alignment horizontal="center" vertical="center" wrapText="1"/>
    </xf>
    <xf numFmtId="0" fontId="0" fillId="0" borderId="16" xfId="0" applyBorder="1"/>
    <xf numFmtId="0" fontId="1" fillId="6" borderId="16" xfId="0" applyFont="1" applyFill="1" applyBorder="1" applyAlignment="1">
      <alignment vertical="center"/>
    </xf>
    <xf numFmtId="0" fontId="2" fillId="2" borderId="16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6" fillId="3" borderId="16" xfId="0" applyFont="1" applyFill="1" applyBorder="1" applyAlignment="1">
      <alignment horizontal="center" vertical="center" wrapText="1"/>
    </xf>
    <xf numFmtId="0" fontId="6" fillId="3" borderId="28" xfId="0" applyFont="1" applyFill="1" applyBorder="1" applyAlignment="1">
      <alignment horizontal="center" vertical="center" wrapText="1"/>
    </xf>
    <xf numFmtId="0" fontId="6" fillId="3" borderId="29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7" fillId="5" borderId="21" xfId="0" applyFont="1" applyFill="1" applyBorder="1" applyAlignment="1">
      <alignment horizontal="left" vertical="center" wrapText="1"/>
    </xf>
    <xf numFmtId="0" fontId="7" fillId="5" borderId="22" xfId="0" applyFont="1" applyFill="1" applyBorder="1" applyAlignment="1">
      <alignment horizontal="left" vertical="center" wrapText="1"/>
    </xf>
    <xf numFmtId="0" fontId="7" fillId="5" borderId="18" xfId="0" applyFont="1" applyFill="1" applyBorder="1" applyAlignment="1">
      <alignment horizontal="left" vertical="center" wrapText="1"/>
    </xf>
    <xf numFmtId="0" fontId="7" fillId="5" borderId="19" xfId="0" applyFont="1" applyFill="1" applyBorder="1" applyAlignment="1">
      <alignment horizontal="left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6" fillId="7" borderId="2" xfId="0" applyFont="1" applyFill="1" applyBorder="1" applyAlignment="1">
      <alignment horizontal="center" vertical="center" wrapText="1"/>
    </xf>
    <xf numFmtId="0" fontId="6" fillId="7" borderId="3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 wrapText="1"/>
    </xf>
    <xf numFmtId="0" fontId="1" fillId="7" borderId="2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1" fillId="6" borderId="1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95250</xdr:rowOff>
    </xdr:from>
    <xdr:to>
      <xdr:col>0</xdr:col>
      <xdr:colOff>1209675</xdr:colOff>
      <xdr:row>0</xdr:row>
      <xdr:rowOff>1362075</xdr:rowOff>
    </xdr:to>
    <xdr:pic>
      <xdr:nvPicPr>
        <xdr:cNvPr id="2" name="Imag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250"/>
          <a:ext cx="1209675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123825</xdr:rowOff>
    </xdr:from>
    <xdr:to>
      <xdr:col>0</xdr:col>
      <xdr:colOff>971550</xdr:colOff>
      <xdr:row>0</xdr:row>
      <xdr:rowOff>600075</xdr:rowOff>
    </xdr:to>
    <xdr:pic>
      <xdr:nvPicPr>
        <xdr:cNvPr id="2" name="Imag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23825"/>
          <a:ext cx="93345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66675</xdr:rowOff>
    </xdr:from>
    <xdr:to>
      <xdr:col>1</xdr:col>
      <xdr:colOff>571500</xdr:colOff>
      <xdr:row>0</xdr:row>
      <xdr:rowOff>695325</xdr:rowOff>
    </xdr:to>
    <xdr:pic>
      <xdr:nvPicPr>
        <xdr:cNvPr id="2" name="Imag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66675"/>
          <a:ext cx="1228725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workbookViewId="0">
      <selection activeCell="I4" sqref="I4"/>
    </sheetView>
  </sheetViews>
  <sheetFormatPr baseColWidth="10" defaultRowHeight="15" x14ac:dyDescent="0.25"/>
  <cols>
    <col min="1" max="1" width="50" customWidth="1"/>
    <col min="2" max="2" width="22.7109375" customWidth="1"/>
    <col min="3" max="3" width="21.140625" customWidth="1"/>
    <col min="4" max="4" width="21.28515625" customWidth="1"/>
  </cols>
  <sheetData>
    <row r="1" spans="1:4" s="1" customFormat="1" ht="120" customHeight="1" x14ac:dyDescent="0.25">
      <c r="A1" s="50" t="s">
        <v>56</v>
      </c>
      <c r="B1" s="51"/>
      <c r="C1" s="51"/>
      <c r="D1" s="51"/>
    </row>
    <row r="3" spans="1:4" x14ac:dyDescent="0.25">
      <c r="B3" s="71" t="s">
        <v>58</v>
      </c>
      <c r="C3" s="71" t="s">
        <v>50</v>
      </c>
      <c r="D3" s="71" t="s">
        <v>59</v>
      </c>
    </row>
    <row r="4" spans="1:4" ht="15" customHeight="1" x14ac:dyDescent="0.25">
      <c r="A4" s="52" t="s">
        <v>0</v>
      </c>
      <c r="B4" s="52"/>
      <c r="C4" s="52"/>
      <c r="D4" s="52"/>
    </row>
    <row r="5" spans="1:4" x14ac:dyDescent="0.25">
      <c r="A5" s="48" t="s">
        <v>57</v>
      </c>
      <c r="B5" s="71">
        <f>'DQE section B Lot 2 '!F97</f>
        <v>0</v>
      </c>
      <c r="C5" s="71">
        <f>'DQE section B Lot 2 '!F98</f>
        <v>0</v>
      </c>
      <c r="D5" s="71">
        <f>'DQE section B Lot 2 '!F99</f>
        <v>0</v>
      </c>
    </row>
    <row r="6" spans="1:4" ht="15" customHeight="1" x14ac:dyDescent="0.25">
      <c r="A6" s="53" t="s">
        <v>34</v>
      </c>
      <c r="B6" s="54"/>
      <c r="C6" s="54"/>
      <c r="D6" s="54"/>
    </row>
    <row r="7" spans="1:4" x14ac:dyDescent="0.25">
      <c r="A7" s="48" t="s">
        <v>60</v>
      </c>
      <c r="B7" s="71">
        <f>'DQE section C Lot 2 '!F15</f>
        <v>0</v>
      </c>
      <c r="C7" s="71">
        <f>'DQE section C Lot 2 '!F16</f>
        <v>0</v>
      </c>
      <c r="D7" s="71">
        <f>'DQE section C Lot 2 '!F17</f>
        <v>0</v>
      </c>
    </row>
    <row r="8" spans="1:4" ht="21" customHeight="1" x14ac:dyDescent="0.25">
      <c r="A8" s="49" t="s">
        <v>61</v>
      </c>
      <c r="B8" s="72">
        <f>B5+B7</f>
        <v>0</v>
      </c>
      <c r="C8" s="72">
        <f t="shared" ref="C8:D8" si="0">C5+C7</f>
        <v>0</v>
      </c>
      <c r="D8" s="72">
        <f t="shared" si="0"/>
        <v>0</v>
      </c>
    </row>
  </sheetData>
  <mergeCells count="3">
    <mergeCell ref="A1:D1"/>
    <mergeCell ref="A4:D4"/>
    <mergeCell ref="A6:D6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zoomScaleNormal="100" zoomScaleSheetLayoutView="100" workbookViewId="0">
      <selection activeCell="M17" sqref="M17"/>
    </sheetView>
  </sheetViews>
  <sheetFormatPr baseColWidth="10" defaultRowHeight="15" x14ac:dyDescent="0.25"/>
  <cols>
    <col min="1" max="3" width="25.5703125" style="1" customWidth="1"/>
    <col min="4" max="4" width="18.140625" style="1" customWidth="1"/>
    <col min="5" max="5" width="25.5703125" style="1" customWidth="1"/>
    <col min="6" max="6" width="26" style="1" customWidth="1"/>
    <col min="7" max="16384" width="11.42578125" style="1"/>
  </cols>
  <sheetData>
    <row r="1" spans="1:6" ht="88.5" customHeight="1" x14ac:dyDescent="0.25">
      <c r="A1" s="55" t="s">
        <v>62</v>
      </c>
      <c r="B1" s="56"/>
      <c r="C1" s="56"/>
      <c r="D1" s="56"/>
      <c r="E1" s="57"/>
    </row>
    <row r="2" spans="1:6" x14ac:dyDescent="0.25">
      <c r="A2" s="33"/>
      <c r="B2" s="33"/>
      <c r="C2" s="33"/>
      <c r="D2" s="33"/>
      <c r="E2" s="33"/>
    </row>
    <row r="3" spans="1:6" ht="15" customHeight="1" x14ac:dyDescent="0.25">
      <c r="A3" s="52" t="s">
        <v>0</v>
      </c>
      <c r="B3" s="52"/>
      <c r="C3" s="52"/>
      <c r="D3" s="52"/>
      <c r="E3" s="52"/>
      <c r="F3" s="52"/>
    </row>
    <row r="4" spans="1:6" x14ac:dyDescent="0.25">
      <c r="A4" s="2" t="s">
        <v>1</v>
      </c>
      <c r="B4" s="3" t="s">
        <v>2</v>
      </c>
      <c r="C4" s="3" t="s">
        <v>3</v>
      </c>
      <c r="D4" s="4" t="s">
        <v>4</v>
      </c>
      <c r="E4" s="5" t="s">
        <v>5</v>
      </c>
      <c r="F4" s="5" t="s">
        <v>49</v>
      </c>
    </row>
    <row r="5" spans="1:6" ht="15" customHeight="1" x14ac:dyDescent="0.25">
      <c r="A5" s="58" t="s">
        <v>6</v>
      </c>
      <c r="B5" s="59"/>
      <c r="C5" s="59"/>
      <c r="D5" s="59"/>
      <c r="E5" s="59"/>
      <c r="F5" s="38"/>
    </row>
    <row r="6" spans="1:6" x14ac:dyDescent="0.25">
      <c r="A6" s="6">
        <v>1</v>
      </c>
      <c r="B6" s="7" t="s">
        <v>7</v>
      </c>
      <c r="C6" s="8" t="s">
        <v>8</v>
      </c>
      <c r="D6" s="9">
        <v>5</v>
      </c>
      <c r="E6" s="10"/>
      <c r="F6" s="10">
        <f>D6*E6</f>
        <v>0</v>
      </c>
    </row>
    <row r="7" spans="1:6" x14ac:dyDescent="0.25">
      <c r="A7" s="6">
        <v>2</v>
      </c>
      <c r="B7" s="7" t="s">
        <v>9</v>
      </c>
      <c r="C7" s="8" t="s">
        <v>8</v>
      </c>
      <c r="D7" s="9">
        <v>10</v>
      </c>
      <c r="E7" s="10"/>
      <c r="F7" s="10">
        <f t="shared" ref="F7:F8" si="0">D7*E7</f>
        <v>0</v>
      </c>
    </row>
    <row r="8" spans="1:6" x14ac:dyDescent="0.25">
      <c r="A8" s="6">
        <v>3</v>
      </c>
      <c r="B8" s="7" t="s">
        <v>10</v>
      </c>
      <c r="C8" s="8" t="s">
        <v>8</v>
      </c>
      <c r="D8" s="9">
        <v>5</v>
      </c>
      <c r="E8" s="10"/>
      <c r="F8" s="10">
        <f t="shared" si="0"/>
        <v>0</v>
      </c>
    </row>
    <row r="9" spans="1:6" ht="15" customHeight="1" x14ac:dyDescent="0.25">
      <c r="A9" s="60" t="s">
        <v>11</v>
      </c>
      <c r="B9" s="61"/>
      <c r="C9" s="61"/>
      <c r="D9" s="61"/>
      <c r="E9" s="61"/>
      <c r="F9" s="39"/>
    </row>
    <row r="10" spans="1:6" x14ac:dyDescent="0.25">
      <c r="A10" s="6">
        <v>4</v>
      </c>
      <c r="B10" s="7" t="s">
        <v>7</v>
      </c>
      <c r="C10" s="8" t="s">
        <v>8</v>
      </c>
      <c r="D10" s="9">
        <v>5</v>
      </c>
      <c r="E10" s="10"/>
      <c r="F10" s="10">
        <f>D10*E10</f>
        <v>0</v>
      </c>
    </row>
    <row r="11" spans="1:6" x14ac:dyDescent="0.25">
      <c r="A11" s="6">
        <v>5</v>
      </c>
      <c r="B11" s="7" t="s">
        <v>9</v>
      </c>
      <c r="C11" s="8" t="s">
        <v>8</v>
      </c>
      <c r="D11" s="9">
        <v>10</v>
      </c>
      <c r="E11" s="10"/>
      <c r="F11" s="10">
        <f t="shared" ref="F11:F12" si="1">D11*E11</f>
        <v>0</v>
      </c>
    </row>
    <row r="12" spans="1:6" x14ac:dyDescent="0.25">
      <c r="A12" s="6">
        <v>6</v>
      </c>
      <c r="B12" s="7" t="s">
        <v>10</v>
      </c>
      <c r="C12" s="8" t="s">
        <v>8</v>
      </c>
      <c r="D12" s="9">
        <v>5</v>
      </c>
      <c r="E12" s="10"/>
      <c r="F12" s="10">
        <f t="shared" si="1"/>
        <v>0</v>
      </c>
    </row>
    <row r="13" spans="1:6" ht="15" customHeight="1" x14ac:dyDescent="0.25">
      <c r="A13" s="60" t="s">
        <v>12</v>
      </c>
      <c r="B13" s="61"/>
      <c r="C13" s="61"/>
      <c r="D13" s="61"/>
      <c r="E13" s="61"/>
      <c r="F13" s="39"/>
    </row>
    <row r="14" spans="1:6" x14ac:dyDescent="0.25">
      <c r="A14" s="6">
        <v>7</v>
      </c>
      <c r="B14" s="7" t="s">
        <v>7</v>
      </c>
      <c r="C14" s="8" t="s">
        <v>8</v>
      </c>
      <c r="D14" s="9">
        <v>5</v>
      </c>
      <c r="E14" s="10"/>
      <c r="F14" s="10">
        <f>D14*E14</f>
        <v>0</v>
      </c>
    </row>
    <row r="15" spans="1:6" x14ac:dyDescent="0.25">
      <c r="A15" s="6">
        <v>8</v>
      </c>
      <c r="B15" s="7" t="s">
        <v>9</v>
      </c>
      <c r="C15" s="8" t="s">
        <v>8</v>
      </c>
      <c r="D15" s="9">
        <v>10</v>
      </c>
      <c r="E15" s="10"/>
      <c r="F15" s="10">
        <f t="shared" ref="F15:F16" si="2">D15*E15</f>
        <v>0</v>
      </c>
    </row>
    <row r="16" spans="1:6" x14ac:dyDescent="0.25">
      <c r="A16" s="6">
        <v>9</v>
      </c>
      <c r="B16" s="7" t="s">
        <v>10</v>
      </c>
      <c r="C16" s="8" t="s">
        <v>8</v>
      </c>
      <c r="D16" s="9">
        <v>5</v>
      </c>
      <c r="E16" s="10"/>
      <c r="F16" s="10">
        <f t="shared" si="2"/>
        <v>0</v>
      </c>
    </row>
    <row r="17" spans="1:6" ht="15" customHeight="1" x14ac:dyDescent="0.25">
      <c r="A17" s="60" t="s">
        <v>13</v>
      </c>
      <c r="B17" s="61"/>
      <c r="C17" s="61"/>
      <c r="D17" s="61"/>
      <c r="E17" s="61"/>
      <c r="F17" s="39"/>
    </row>
    <row r="18" spans="1:6" x14ac:dyDescent="0.25">
      <c r="A18" s="6">
        <v>10</v>
      </c>
      <c r="B18" s="7" t="s">
        <v>7</v>
      </c>
      <c r="C18" s="8" t="s">
        <v>8</v>
      </c>
      <c r="D18" s="9">
        <v>5</v>
      </c>
      <c r="E18" s="10"/>
      <c r="F18" s="10">
        <f>D18*E18</f>
        <v>0</v>
      </c>
    </row>
    <row r="19" spans="1:6" x14ac:dyDescent="0.25">
      <c r="A19" s="6">
        <v>11</v>
      </c>
      <c r="B19" s="7" t="s">
        <v>9</v>
      </c>
      <c r="C19" s="8" t="s">
        <v>8</v>
      </c>
      <c r="D19" s="9">
        <v>10</v>
      </c>
      <c r="E19" s="10"/>
      <c r="F19" s="10">
        <f t="shared" ref="F19:F20" si="3">D19*E19</f>
        <v>0</v>
      </c>
    </row>
    <row r="20" spans="1:6" x14ac:dyDescent="0.25">
      <c r="A20" s="6">
        <v>12</v>
      </c>
      <c r="B20" s="7" t="s">
        <v>10</v>
      </c>
      <c r="C20" s="8" t="s">
        <v>8</v>
      </c>
      <c r="D20" s="9">
        <v>5</v>
      </c>
      <c r="E20" s="10"/>
      <c r="F20" s="10">
        <f t="shared" si="3"/>
        <v>0</v>
      </c>
    </row>
    <row r="21" spans="1:6" ht="15" customHeight="1" x14ac:dyDescent="0.25">
      <c r="A21" s="60" t="s">
        <v>14</v>
      </c>
      <c r="B21" s="61"/>
      <c r="C21" s="61"/>
      <c r="D21" s="61"/>
      <c r="E21" s="61"/>
      <c r="F21" s="39"/>
    </row>
    <row r="22" spans="1:6" x14ac:dyDescent="0.25">
      <c r="A22" s="6">
        <v>13</v>
      </c>
      <c r="B22" s="7" t="s">
        <v>7</v>
      </c>
      <c r="C22" s="8" t="s">
        <v>8</v>
      </c>
      <c r="D22" s="9">
        <v>5</v>
      </c>
      <c r="E22" s="10"/>
      <c r="F22" s="10">
        <f>D22*E22</f>
        <v>0</v>
      </c>
    </row>
    <row r="23" spans="1:6" x14ac:dyDescent="0.25">
      <c r="A23" s="6">
        <v>14</v>
      </c>
      <c r="B23" s="7" t="s">
        <v>9</v>
      </c>
      <c r="C23" s="8" t="s">
        <v>8</v>
      </c>
      <c r="D23" s="9">
        <v>10</v>
      </c>
      <c r="E23" s="10"/>
      <c r="F23" s="10">
        <f t="shared" ref="F23:F24" si="4">D23*E23</f>
        <v>0</v>
      </c>
    </row>
    <row r="24" spans="1:6" x14ac:dyDescent="0.25">
      <c r="A24" s="6">
        <v>15</v>
      </c>
      <c r="B24" s="7" t="s">
        <v>10</v>
      </c>
      <c r="C24" s="8" t="s">
        <v>8</v>
      </c>
      <c r="D24" s="9">
        <v>5</v>
      </c>
      <c r="E24" s="10"/>
      <c r="F24" s="10">
        <f t="shared" si="4"/>
        <v>0</v>
      </c>
    </row>
    <row r="25" spans="1:6" ht="15" customHeight="1" x14ac:dyDescent="0.25">
      <c r="A25" s="60" t="s">
        <v>15</v>
      </c>
      <c r="B25" s="61"/>
      <c r="C25" s="61"/>
      <c r="D25" s="61"/>
      <c r="E25" s="61"/>
      <c r="F25" s="39"/>
    </row>
    <row r="26" spans="1:6" x14ac:dyDescent="0.25">
      <c r="A26" s="6">
        <v>16</v>
      </c>
      <c r="B26" s="7" t="s">
        <v>7</v>
      </c>
      <c r="C26" s="8" t="s">
        <v>8</v>
      </c>
      <c r="D26" s="9">
        <v>5</v>
      </c>
      <c r="E26" s="10"/>
      <c r="F26" s="10">
        <f>D26*E26</f>
        <v>0</v>
      </c>
    </row>
    <row r="27" spans="1:6" x14ac:dyDescent="0.25">
      <c r="A27" s="6">
        <v>17</v>
      </c>
      <c r="B27" s="7" t="s">
        <v>9</v>
      </c>
      <c r="C27" s="8" t="s">
        <v>8</v>
      </c>
      <c r="D27" s="9">
        <v>10</v>
      </c>
      <c r="E27" s="10"/>
      <c r="F27" s="10">
        <f t="shared" ref="F27:F28" si="5">D27*E27</f>
        <v>0</v>
      </c>
    </row>
    <row r="28" spans="1:6" x14ac:dyDescent="0.25">
      <c r="A28" s="6">
        <v>18</v>
      </c>
      <c r="B28" s="7" t="s">
        <v>10</v>
      </c>
      <c r="C28" s="8" t="s">
        <v>8</v>
      </c>
      <c r="D28" s="9">
        <v>5</v>
      </c>
      <c r="E28" s="10"/>
      <c r="F28" s="10">
        <f t="shared" si="5"/>
        <v>0</v>
      </c>
    </row>
    <row r="29" spans="1:6" ht="15" customHeight="1" x14ac:dyDescent="0.25">
      <c r="A29" s="60" t="s">
        <v>16</v>
      </c>
      <c r="B29" s="61"/>
      <c r="C29" s="61"/>
      <c r="D29" s="61"/>
      <c r="E29" s="61"/>
      <c r="F29" s="39"/>
    </row>
    <row r="30" spans="1:6" x14ac:dyDescent="0.25">
      <c r="A30" s="6">
        <v>19</v>
      </c>
      <c r="B30" s="7" t="s">
        <v>7</v>
      </c>
      <c r="C30" s="8" t="s">
        <v>8</v>
      </c>
      <c r="D30" s="9">
        <v>1</v>
      </c>
      <c r="E30" s="10"/>
      <c r="F30" s="10">
        <f>D30*E30</f>
        <v>0</v>
      </c>
    </row>
    <row r="31" spans="1:6" x14ac:dyDescent="0.25">
      <c r="A31" s="6">
        <v>20</v>
      </c>
      <c r="B31" s="7" t="s">
        <v>9</v>
      </c>
      <c r="C31" s="8" t="s">
        <v>8</v>
      </c>
      <c r="D31" s="9">
        <v>10</v>
      </c>
      <c r="E31" s="10"/>
      <c r="F31" s="10">
        <f t="shared" ref="F31:F32" si="6">D31*E31</f>
        <v>0</v>
      </c>
    </row>
    <row r="32" spans="1:6" x14ac:dyDescent="0.25">
      <c r="A32" s="6">
        <v>21</v>
      </c>
      <c r="B32" s="7" t="s">
        <v>10</v>
      </c>
      <c r="C32" s="8" t="s">
        <v>8</v>
      </c>
      <c r="D32" s="9">
        <v>5</v>
      </c>
      <c r="E32" s="10"/>
      <c r="F32" s="10">
        <f t="shared" si="6"/>
        <v>0</v>
      </c>
    </row>
    <row r="33" spans="1:6" ht="15" customHeight="1" x14ac:dyDescent="0.25">
      <c r="A33" s="60" t="s">
        <v>17</v>
      </c>
      <c r="B33" s="61"/>
      <c r="C33" s="61"/>
      <c r="D33" s="61"/>
      <c r="E33" s="61"/>
      <c r="F33" s="39"/>
    </row>
    <row r="34" spans="1:6" x14ac:dyDescent="0.25">
      <c r="A34" s="6">
        <v>22</v>
      </c>
      <c r="B34" s="7" t="s">
        <v>7</v>
      </c>
      <c r="C34" s="8" t="s">
        <v>8</v>
      </c>
      <c r="D34" s="9">
        <v>1</v>
      </c>
      <c r="E34" s="10"/>
      <c r="F34" s="10">
        <f>D34*E34</f>
        <v>0</v>
      </c>
    </row>
    <row r="35" spans="1:6" x14ac:dyDescent="0.25">
      <c r="A35" s="6">
        <v>23</v>
      </c>
      <c r="B35" s="7" t="s">
        <v>9</v>
      </c>
      <c r="C35" s="8" t="s">
        <v>8</v>
      </c>
      <c r="D35" s="9">
        <v>10</v>
      </c>
      <c r="E35" s="10"/>
      <c r="F35" s="10">
        <f t="shared" ref="F35:F36" si="7">D35*E35</f>
        <v>0</v>
      </c>
    </row>
    <row r="36" spans="1:6" x14ac:dyDescent="0.25">
      <c r="A36" s="6">
        <v>24</v>
      </c>
      <c r="B36" s="7" t="s">
        <v>10</v>
      </c>
      <c r="C36" s="8" t="s">
        <v>8</v>
      </c>
      <c r="D36" s="9">
        <v>5</v>
      </c>
      <c r="E36" s="10"/>
      <c r="F36" s="10">
        <f t="shared" si="7"/>
        <v>0</v>
      </c>
    </row>
    <row r="37" spans="1:6" ht="15" customHeight="1" x14ac:dyDescent="0.25">
      <c r="A37" s="60" t="s">
        <v>18</v>
      </c>
      <c r="B37" s="61"/>
      <c r="C37" s="61"/>
      <c r="D37" s="61"/>
      <c r="E37" s="61"/>
      <c r="F37" s="39"/>
    </row>
    <row r="38" spans="1:6" x14ac:dyDescent="0.25">
      <c r="A38" s="6">
        <v>25</v>
      </c>
      <c r="B38" s="7" t="s">
        <v>7</v>
      </c>
      <c r="C38" s="8" t="s">
        <v>8</v>
      </c>
      <c r="D38" s="9">
        <v>1</v>
      </c>
      <c r="E38" s="10"/>
      <c r="F38" s="10">
        <f>D38*E38</f>
        <v>0</v>
      </c>
    </row>
    <row r="39" spans="1:6" x14ac:dyDescent="0.25">
      <c r="A39" s="6">
        <v>26</v>
      </c>
      <c r="B39" s="7" t="s">
        <v>9</v>
      </c>
      <c r="C39" s="8" t="s">
        <v>8</v>
      </c>
      <c r="D39" s="9">
        <v>1</v>
      </c>
      <c r="E39" s="10"/>
      <c r="F39" s="10">
        <f t="shared" ref="F39:F40" si="8">D39*E39</f>
        <v>0</v>
      </c>
    </row>
    <row r="40" spans="1:6" x14ac:dyDescent="0.25">
      <c r="A40" s="6">
        <v>27</v>
      </c>
      <c r="B40" s="7" t="s">
        <v>10</v>
      </c>
      <c r="C40" s="8" t="s">
        <v>8</v>
      </c>
      <c r="D40" s="9">
        <v>1</v>
      </c>
      <c r="E40" s="10"/>
      <c r="F40" s="10">
        <f t="shared" si="8"/>
        <v>0</v>
      </c>
    </row>
    <row r="41" spans="1:6" ht="15" customHeight="1" x14ac:dyDescent="0.25">
      <c r="A41" s="60" t="s">
        <v>19</v>
      </c>
      <c r="B41" s="61"/>
      <c r="C41" s="61"/>
      <c r="D41" s="61"/>
      <c r="E41" s="61"/>
      <c r="F41" s="39"/>
    </row>
    <row r="42" spans="1:6" x14ac:dyDescent="0.25">
      <c r="A42" s="6">
        <v>28</v>
      </c>
      <c r="B42" s="7" t="s">
        <v>7</v>
      </c>
      <c r="C42" s="8" t="s">
        <v>8</v>
      </c>
      <c r="D42" s="9">
        <v>1</v>
      </c>
      <c r="E42" s="10"/>
      <c r="F42" s="10">
        <f>D42*E42</f>
        <v>0</v>
      </c>
    </row>
    <row r="43" spans="1:6" x14ac:dyDescent="0.25">
      <c r="A43" s="6">
        <v>29</v>
      </c>
      <c r="B43" s="7" t="s">
        <v>9</v>
      </c>
      <c r="C43" s="8" t="s">
        <v>8</v>
      </c>
      <c r="D43" s="9">
        <v>1</v>
      </c>
      <c r="E43" s="10"/>
      <c r="F43" s="10">
        <f t="shared" ref="F43:F44" si="9">D43*E43</f>
        <v>0</v>
      </c>
    </row>
    <row r="44" spans="1:6" x14ac:dyDescent="0.25">
      <c r="A44" s="6">
        <v>30</v>
      </c>
      <c r="B44" s="7" t="s">
        <v>10</v>
      </c>
      <c r="C44" s="8" t="s">
        <v>8</v>
      </c>
      <c r="D44" s="9">
        <v>1</v>
      </c>
      <c r="E44" s="10"/>
      <c r="F44" s="10">
        <f t="shared" si="9"/>
        <v>0</v>
      </c>
    </row>
    <row r="45" spans="1:6" ht="15" customHeight="1" x14ac:dyDescent="0.25">
      <c r="A45" s="60" t="s">
        <v>20</v>
      </c>
      <c r="B45" s="61"/>
      <c r="C45" s="61"/>
      <c r="D45" s="61"/>
      <c r="E45" s="61"/>
      <c r="F45" s="39"/>
    </row>
    <row r="46" spans="1:6" x14ac:dyDescent="0.25">
      <c r="A46" s="6">
        <v>31</v>
      </c>
      <c r="B46" s="7" t="s">
        <v>7</v>
      </c>
      <c r="C46" s="8" t="s">
        <v>8</v>
      </c>
      <c r="D46" s="9">
        <v>1</v>
      </c>
      <c r="E46" s="10"/>
      <c r="F46" s="10">
        <f>D46*E46</f>
        <v>0</v>
      </c>
    </row>
    <row r="47" spans="1:6" x14ac:dyDescent="0.25">
      <c r="A47" s="6">
        <v>32</v>
      </c>
      <c r="B47" s="7" t="s">
        <v>9</v>
      </c>
      <c r="C47" s="8" t="s">
        <v>8</v>
      </c>
      <c r="D47" s="9">
        <v>1</v>
      </c>
      <c r="E47" s="10"/>
      <c r="F47" s="10">
        <f t="shared" ref="F47:F48" si="10">D47*E47</f>
        <v>0</v>
      </c>
    </row>
    <row r="48" spans="1:6" x14ac:dyDescent="0.25">
      <c r="A48" s="6">
        <v>33</v>
      </c>
      <c r="B48" s="7" t="s">
        <v>10</v>
      </c>
      <c r="C48" s="8" t="s">
        <v>8</v>
      </c>
      <c r="D48" s="9">
        <v>1</v>
      </c>
      <c r="E48" s="10"/>
      <c r="F48" s="10">
        <f t="shared" si="10"/>
        <v>0</v>
      </c>
    </row>
    <row r="49" spans="1:6" ht="15" customHeight="1" x14ac:dyDescent="0.25">
      <c r="A49" s="60" t="s">
        <v>21</v>
      </c>
      <c r="B49" s="61"/>
      <c r="C49" s="61"/>
      <c r="D49" s="61"/>
      <c r="E49" s="61"/>
      <c r="F49" s="39"/>
    </row>
    <row r="50" spans="1:6" x14ac:dyDescent="0.25">
      <c r="A50" s="6">
        <v>34</v>
      </c>
      <c r="B50" s="7" t="s">
        <v>7</v>
      </c>
      <c r="C50" s="8" t="s">
        <v>8</v>
      </c>
      <c r="D50" s="9">
        <v>1</v>
      </c>
      <c r="E50" s="10"/>
      <c r="F50" s="10">
        <f>D50*E50</f>
        <v>0</v>
      </c>
    </row>
    <row r="51" spans="1:6" x14ac:dyDescent="0.25">
      <c r="A51" s="6">
        <v>35</v>
      </c>
      <c r="B51" s="7" t="s">
        <v>9</v>
      </c>
      <c r="C51" s="8" t="s">
        <v>8</v>
      </c>
      <c r="D51" s="9">
        <v>1</v>
      </c>
      <c r="E51" s="10"/>
      <c r="F51" s="10">
        <f>D51*E51</f>
        <v>0</v>
      </c>
    </row>
    <row r="52" spans="1:6" x14ac:dyDescent="0.25">
      <c r="A52" s="6">
        <v>36</v>
      </c>
      <c r="B52" s="7" t="s">
        <v>10</v>
      </c>
      <c r="C52" s="8" t="s">
        <v>8</v>
      </c>
      <c r="D52" s="9">
        <v>1</v>
      </c>
      <c r="E52" s="10"/>
      <c r="F52" s="10">
        <f>D52*E52</f>
        <v>0</v>
      </c>
    </row>
    <row r="53" spans="1:6" ht="15" customHeight="1" x14ac:dyDescent="0.25">
      <c r="A53" s="60" t="s">
        <v>22</v>
      </c>
      <c r="B53" s="61"/>
      <c r="C53" s="61"/>
      <c r="D53" s="61"/>
      <c r="E53" s="61"/>
      <c r="F53" s="39"/>
    </row>
    <row r="54" spans="1:6" x14ac:dyDescent="0.25">
      <c r="A54" s="6">
        <v>37</v>
      </c>
      <c r="B54" s="7" t="s">
        <v>7</v>
      </c>
      <c r="C54" s="8" t="s">
        <v>8</v>
      </c>
      <c r="D54" s="9">
        <v>1</v>
      </c>
      <c r="E54" s="10"/>
      <c r="F54" s="10">
        <f>D54*E54</f>
        <v>0</v>
      </c>
    </row>
    <row r="55" spans="1:6" x14ac:dyDescent="0.25">
      <c r="A55" s="6">
        <v>38</v>
      </c>
      <c r="B55" s="7" t="s">
        <v>9</v>
      </c>
      <c r="C55" s="8" t="s">
        <v>8</v>
      </c>
      <c r="D55" s="9">
        <v>5</v>
      </c>
      <c r="E55" s="10"/>
      <c r="F55" s="10">
        <f t="shared" ref="F55:F56" si="11">D55*E55</f>
        <v>0</v>
      </c>
    </row>
    <row r="56" spans="1:6" x14ac:dyDescent="0.25">
      <c r="A56" s="6">
        <v>39</v>
      </c>
      <c r="B56" s="7" t="s">
        <v>10</v>
      </c>
      <c r="C56" s="8" t="s">
        <v>8</v>
      </c>
      <c r="D56" s="9">
        <v>1</v>
      </c>
      <c r="E56" s="10"/>
      <c r="F56" s="10">
        <f t="shared" si="11"/>
        <v>0</v>
      </c>
    </row>
    <row r="57" spans="1:6" ht="15" customHeight="1" x14ac:dyDescent="0.25">
      <c r="A57" s="60" t="s">
        <v>23</v>
      </c>
      <c r="B57" s="61"/>
      <c r="C57" s="61"/>
      <c r="D57" s="61"/>
      <c r="E57" s="61"/>
      <c r="F57" s="39"/>
    </row>
    <row r="58" spans="1:6" x14ac:dyDescent="0.25">
      <c r="A58" s="6">
        <v>40</v>
      </c>
      <c r="B58" s="7" t="s">
        <v>7</v>
      </c>
      <c r="C58" s="8" t="s">
        <v>8</v>
      </c>
      <c r="D58" s="9">
        <v>1</v>
      </c>
      <c r="E58" s="10"/>
      <c r="F58" s="10">
        <f>D58*E58</f>
        <v>0</v>
      </c>
    </row>
    <row r="59" spans="1:6" x14ac:dyDescent="0.25">
      <c r="A59" s="6">
        <v>41</v>
      </c>
      <c r="B59" s="7" t="s">
        <v>9</v>
      </c>
      <c r="C59" s="8" t="s">
        <v>8</v>
      </c>
      <c r="D59" s="9">
        <v>1</v>
      </c>
      <c r="E59" s="10"/>
      <c r="F59" s="10">
        <f t="shared" ref="F59:F60" si="12">D59*E59</f>
        <v>0</v>
      </c>
    </row>
    <row r="60" spans="1:6" x14ac:dyDescent="0.25">
      <c r="A60" s="6">
        <v>42</v>
      </c>
      <c r="B60" s="7" t="s">
        <v>10</v>
      </c>
      <c r="C60" s="8" t="s">
        <v>8</v>
      </c>
      <c r="D60" s="9">
        <v>1</v>
      </c>
      <c r="E60" s="10"/>
      <c r="F60" s="10">
        <f t="shared" si="12"/>
        <v>0</v>
      </c>
    </row>
    <row r="61" spans="1:6" ht="15" customHeight="1" x14ac:dyDescent="0.25">
      <c r="A61" s="60" t="s">
        <v>24</v>
      </c>
      <c r="B61" s="61"/>
      <c r="C61" s="61"/>
      <c r="D61" s="61"/>
      <c r="E61" s="61"/>
      <c r="F61" s="39"/>
    </row>
    <row r="62" spans="1:6" x14ac:dyDescent="0.25">
      <c r="A62" s="6">
        <v>43</v>
      </c>
      <c r="B62" s="7" t="s">
        <v>7</v>
      </c>
      <c r="C62" s="8" t="s">
        <v>8</v>
      </c>
      <c r="D62" s="9">
        <v>1</v>
      </c>
      <c r="E62" s="10"/>
      <c r="F62" s="10">
        <f>D62*E62</f>
        <v>0</v>
      </c>
    </row>
    <row r="63" spans="1:6" x14ac:dyDescent="0.25">
      <c r="A63" s="6">
        <v>44</v>
      </c>
      <c r="B63" s="7" t="s">
        <v>9</v>
      </c>
      <c r="C63" s="8" t="s">
        <v>8</v>
      </c>
      <c r="D63" s="9">
        <v>1</v>
      </c>
      <c r="E63" s="10"/>
      <c r="F63" s="10">
        <f t="shared" ref="F63:F64" si="13">D63*E63</f>
        <v>0</v>
      </c>
    </row>
    <row r="64" spans="1:6" x14ac:dyDescent="0.25">
      <c r="A64" s="6">
        <v>45</v>
      </c>
      <c r="B64" s="7" t="s">
        <v>10</v>
      </c>
      <c r="C64" s="8" t="s">
        <v>8</v>
      </c>
      <c r="D64" s="9">
        <v>1</v>
      </c>
      <c r="E64" s="10"/>
      <c r="F64" s="10">
        <f t="shared" si="13"/>
        <v>0</v>
      </c>
    </row>
    <row r="65" spans="1:6" ht="15" customHeight="1" x14ac:dyDescent="0.25">
      <c r="A65" s="60" t="s">
        <v>25</v>
      </c>
      <c r="B65" s="61"/>
      <c r="C65" s="61"/>
      <c r="D65" s="61"/>
      <c r="E65" s="61"/>
      <c r="F65" s="39"/>
    </row>
    <row r="66" spans="1:6" x14ac:dyDescent="0.25">
      <c r="A66" s="6">
        <v>46</v>
      </c>
      <c r="B66" s="7" t="s">
        <v>7</v>
      </c>
      <c r="C66" s="8" t="s">
        <v>8</v>
      </c>
      <c r="D66" s="9">
        <v>1</v>
      </c>
      <c r="E66" s="10"/>
      <c r="F66" s="10">
        <f>D66*E66</f>
        <v>0</v>
      </c>
    </row>
    <row r="67" spans="1:6" x14ac:dyDescent="0.25">
      <c r="A67" s="6">
        <v>47</v>
      </c>
      <c r="B67" s="7" t="s">
        <v>9</v>
      </c>
      <c r="C67" s="8" t="s">
        <v>8</v>
      </c>
      <c r="D67" s="9">
        <v>1</v>
      </c>
      <c r="E67" s="10"/>
      <c r="F67" s="10">
        <f t="shared" ref="F67:F68" si="14">D67*E67</f>
        <v>0</v>
      </c>
    </row>
    <row r="68" spans="1:6" x14ac:dyDescent="0.25">
      <c r="A68" s="6">
        <v>48</v>
      </c>
      <c r="B68" s="7" t="s">
        <v>10</v>
      </c>
      <c r="C68" s="8" t="s">
        <v>8</v>
      </c>
      <c r="D68" s="9">
        <v>1</v>
      </c>
      <c r="E68" s="10"/>
      <c r="F68" s="10">
        <f t="shared" si="14"/>
        <v>0</v>
      </c>
    </row>
    <row r="69" spans="1:6" ht="15" customHeight="1" x14ac:dyDescent="0.25">
      <c r="A69" s="60" t="s">
        <v>26</v>
      </c>
      <c r="B69" s="61"/>
      <c r="C69" s="61"/>
      <c r="D69" s="61"/>
      <c r="E69" s="61"/>
      <c r="F69" s="39"/>
    </row>
    <row r="70" spans="1:6" x14ac:dyDescent="0.25">
      <c r="A70" s="6">
        <v>49</v>
      </c>
      <c r="B70" s="7" t="s">
        <v>7</v>
      </c>
      <c r="C70" s="8" t="s">
        <v>8</v>
      </c>
      <c r="D70" s="9">
        <v>1</v>
      </c>
      <c r="E70" s="10"/>
      <c r="F70" s="10">
        <f>D70*E70</f>
        <v>0</v>
      </c>
    </row>
    <row r="71" spans="1:6" x14ac:dyDescent="0.25">
      <c r="A71" s="6">
        <v>50</v>
      </c>
      <c r="B71" s="7" t="s">
        <v>9</v>
      </c>
      <c r="C71" s="8" t="s">
        <v>8</v>
      </c>
      <c r="D71" s="9">
        <v>5</v>
      </c>
      <c r="E71" s="10"/>
      <c r="F71" s="10">
        <f t="shared" ref="F71:F72" si="15">D71*E71</f>
        <v>0</v>
      </c>
    </row>
    <row r="72" spans="1:6" x14ac:dyDescent="0.25">
      <c r="A72" s="6">
        <v>51</v>
      </c>
      <c r="B72" s="7" t="s">
        <v>10</v>
      </c>
      <c r="C72" s="8" t="s">
        <v>8</v>
      </c>
      <c r="D72" s="9">
        <v>1</v>
      </c>
      <c r="E72" s="10"/>
      <c r="F72" s="10">
        <f t="shared" si="15"/>
        <v>0</v>
      </c>
    </row>
    <row r="73" spans="1:6" ht="15" customHeight="1" x14ac:dyDescent="0.25">
      <c r="A73" s="60" t="s">
        <v>27</v>
      </c>
      <c r="B73" s="61"/>
      <c r="C73" s="61"/>
      <c r="D73" s="61"/>
      <c r="E73" s="61"/>
      <c r="F73" s="39"/>
    </row>
    <row r="74" spans="1:6" x14ac:dyDescent="0.25">
      <c r="A74" s="6">
        <v>52</v>
      </c>
      <c r="B74" s="7" t="s">
        <v>7</v>
      </c>
      <c r="C74" s="8" t="s">
        <v>8</v>
      </c>
      <c r="D74" s="9">
        <v>1</v>
      </c>
      <c r="E74" s="10"/>
      <c r="F74" s="10">
        <f>D74*E74</f>
        <v>0</v>
      </c>
    </row>
    <row r="75" spans="1:6" x14ac:dyDescent="0.25">
      <c r="A75" s="6">
        <v>53</v>
      </c>
      <c r="B75" s="7" t="s">
        <v>9</v>
      </c>
      <c r="C75" s="8" t="s">
        <v>8</v>
      </c>
      <c r="D75" s="9">
        <v>1</v>
      </c>
      <c r="E75" s="10"/>
      <c r="F75" s="10">
        <f t="shared" ref="F75:F76" si="16">D75*E75</f>
        <v>0</v>
      </c>
    </row>
    <row r="76" spans="1:6" x14ac:dyDescent="0.25">
      <c r="A76" s="6">
        <v>54</v>
      </c>
      <c r="B76" s="7" t="s">
        <v>10</v>
      </c>
      <c r="C76" s="8" t="s">
        <v>8</v>
      </c>
      <c r="D76" s="9">
        <v>1</v>
      </c>
      <c r="E76" s="10"/>
      <c r="F76" s="10">
        <f t="shared" si="16"/>
        <v>0</v>
      </c>
    </row>
    <row r="77" spans="1:6" ht="15" customHeight="1" x14ac:dyDescent="0.25">
      <c r="A77" s="60" t="s">
        <v>28</v>
      </c>
      <c r="B77" s="61"/>
      <c r="C77" s="61"/>
      <c r="D77" s="61"/>
      <c r="E77" s="61"/>
      <c r="F77" s="39"/>
    </row>
    <row r="78" spans="1:6" x14ac:dyDescent="0.25">
      <c r="A78" s="6">
        <v>55</v>
      </c>
      <c r="B78" s="7" t="s">
        <v>7</v>
      </c>
      <c r="C78" s="8" t="s">
        <v>8</v>
      </c>
      <c r="D78" s="9">
        <v>1</v>
      </c>
      <c r="E78" s="10"/>
      <c r="F78" s="10">
        <f>D78*E78</f>
        <v>0</v>
      </c>
    </row>
    <row r="79" spans="1:6" x14ac:dyDescent="0.25">
      <c r="A79" s="6">
        <v>56</v>
      </c>
      <c r="B79" s="7" t="s">
        <v>9</v>
      </c>
      <c r="C79" s="8" t="s">
        <v>8</v>
      </c>
      <c r="D79" s="9">
        <v>1</v>
      </c>
      <c r="E79" s="10"/>
      <c r="F79" s="10">
        <f t="shared" ref="F79:F80" si="17">D79*E79</f>
        <v>0</v>
      </c>
    </row>
    <row r="80" spans="1:6" x14ac:dyDescent="0.25">
      <c r="A80" s="6">
        <v>57</v>
      </c>
      <c r="B80" s="7" t="s">
        <v>10</v>
      </c>
      <c r="C80" s="8" t="s">
        <v>8</v>
      </c>
      <c r="D80" s="9">
        <v>1</v>
      </c>
      <c r="E80" s="10"/>
      <c r="F80" s="10">
        <f t="shared" si="17"/>
        <v>0</v>
      </c>
    </row>
    <row r="81" spans="1:6" ht="15" customHeight="1" x14ac:dyDescent="0.25">
      <c r="A81" s="60" t="s">
        <v>29</v>
      </c>
      <c r="B81" s="61"/>
      <c r="C81" s="61"/>
      <c r="D81" s="61"/>
      <c r="E81" s="61"/>
      <c r="F81" s="39"/>
    </row>
    <row r="82" spans="1:6" x14ac:dyDescent="0.25">
      <c r="A82" s="6">
        <v>58</v>
      </c>
      <c r="B82" s="7" t="s">
        <v>7</v>
      </c>
      <c r="C82" s="8" t="s">
        <v>8</v>
      </c>
      <c r="D82" s="9">
        <v>1</v>
      </c>
      <c r="E82" s="10"/>
      <c r="F82" s="10">
        <f>D82*E82</f>
        <v>0</v>
      </c>
    </row>
    <row r="83" spans="1:6" x14ac:dyDescent="0.25">
      <c r="A83" s="6">
        <v>59</v>
      </c>
      <c r="B83" s="7" t="s">
        <v>9</v>
      </c>
      <c r="C83" s="8" t="s">
        <v>8</v>
      </c>
      <c r="D83" s="9">
        <v>1</v>
      </c>
      <c r="E83" s="10"/>
      <c r="F83" s="10">
        <f t="shared" ref="F83:F84" si="18">D83*E83</f>
        <v>0</v>
      </c>
    </row>
    <row r="84" spans="1:6" x14ac:dyDescent="0.25">
      <c r="A84" s="6">
        <v>60</v>
      </c>
      <c r="B84" s="7" t="s">
        <v>10</v>
      </c>
      <c r="C84" s="8" t="s">
        <v>8</v>
      </c>
      <c r="D84" s="9">
        <v>1</v>
      </c>
      <c r="E84" s="10"/>
      <c r="F84" s="10">
        <f t="shared" si="18"/>
        <v>0</v>
      </c>
    </row>
    <row r="85" spans="1:6" ht="15" customHeight="1" x14ac:dyDescent="0.25">
      <c r="A85" s="60" t="s">
        <v>30</v>
      </c>
      <c r="B85" s="61"/>
      <c r="C85" s="61"/>
      <c r="D85" s="61"/>
      <c r="E85" s="61"/>
      <c r="F85" s="39"/>
    </row>
    <row r="86" spans="1:6" x14ac:dyDescent="0.25">
      <c r="A86" s="6">
        <v>61</v>
      </c>
      <c r="B86" s="7" t="s">
        <v>7</v>
      </c>
      <c r="C86" s="8" t="s">
        <v>8</v>
      </c>
      <c r="D86" s="9">
        <v>1</v>
      </c>
      <c r="E86" s="10"/>
      <c r="F86" s="10">
        <f>D86*E86</f>
        <v>0</v>
      </c>
    </row>
    <row r="87" spans="1:6" x14ac:dyDescent="0.25">
      <c r="A87" s="6">
        <v>62</v>
      </c>
      <c r="B87" s="7" t="s">
        <v>9</v>
      </c>
      <c r="C87" s="8" t="s">
        <v>8</v>
      </c>
      <c r="D87" s="9">
        <v>1</v>
      </c>
      <c r="E87" s="10"/>
      <c r="F87" s="10">
        <f t="shared" ref="F87:F88" si="19">D87*E87</f>
        <v>0</v>
      </c>
    </row>
    <row r="88" spans="1:6" x14ac:dyDescent="0.25">
      <c r="A88" s="6">
        <v>63</v>
      </c>
      <c r="B88" s="7" t="s">
        <v>10</v>
      </c>
      <c r="C88" s="8" t="s">
        <v>8</v>
      </c>
      <c r="D88" s="9">
        <v>1</v>
      </c>
      <c r="E88" s="10"/>
      <c r="F88" s="10">
        <f t="shared" si="19"/>
        <v>0</v>
      </c>
    </row>
    <row r="89" spans="1:6" ht="15" customHeight="1" x14ac:dyDescent="0.25">
      <c r="A89" s="60" t="s">
        <v>31</v>
      </c>
      <c r="B89" s="61"/>
      <c r="C89" s="61"/>
      <c r="D89" s="61"/>
      <c r="E89" s="61"/>
      <c r="F89" s="39"/>
    </row>
    <row r="90" spans="1:6" x14ac:dyDescent="0.25">
      <c r="A90" s="6">
        <v>64</v>
      </c>
      <c r="B90" s="7" t="s">
        <v>7</v>
      </c>
      <c r="C90" s="8" t="s">
        <v>8</v>
      </c>
      <c r="D90" s="9">
        <v>1</v>
      </c>
      <c r="E90" s="10"/>
      <c r="F90" s="10">
        <f>D90*E90</f>
        <v>0</v>
      </c>
    </row>
    <row r="91" spans="1:6" x14ac:dyDescent="0.25">
      <c r="A91" s="6">
        <v>65</v>
      </c>
      <c r="B91" s="7" t="s">
        <v>9</v>
      </c>
      <c r="C91" s="8" t="s">
        <v>8</v>
      </c>
      <c r="D91" s="9">
        <v>1</v>
      </c>
      <c r="E91" s="10"/>
      <c r="F91" s="10">
        <f t="shared" ref="F91:F92" si="20">D91*E91</f>
        <v>0</v>
      </c>
    </row>
    <row r="92" spans="1:6" x14ac:dyDescent="0.25">
      <c r="A92" s="6">
        <v>66</v>
      </c>
      <c r="B92" s="7" t="s">
        <v>10</v>
      </c>
      <c r="C92" s="8" t="s">
        <v>8</v>
      </c>
      <c r="D92" s="9">
        <v>1</v>
      </c>
      <c r="E92" s="10"/>
      <c r="F92" s="10">
        <f t="shared" si="20"/>
        <v>0</v>
      </c>
    </row>
    <row r="93" spans="1:6" ht="15" customHeight="1" x14ac:dyDescent="0.25">
      <c r="A93" s="60" t="s">
        <v>32</v>
      </c>
      <c r="B93" s="61"/>
      <c r="C93" s="61"/>
      <c r="D93" s="61"/>
      <c r="E93" s="61"/>
      <c r="F93" s="39"/>
    </row>
    <row r="94" spans="1:6" x14ac:dyDescent="0.25">
      <c r="A94" s="6">
        <v>67</v>
      </c>
      <c r="B94" s="7" t="s">
        <v>7</v>
      </c>
      <c r="C94" s="8" t="s">
        <v>8</v>
      </c>
      <c r="D94" s="9">
        <v>1</v>
      </c>
      <c r="E94" s="10"/>
      <c r="F94" s="10">
        <f>D94*E94</f>
        <v>0</v>
      </c>
    </row>
    <row r="95" spans="1:6" x14ac:dyDescent="0.25">
      <c r="A95" s="6">
        <v>68</v>
      </c>
      <c r="B95" s="7" t="s">
        <v>9</v>
      </c>
      <c r="C95" s="8" t="s">
        <v>8</v>
      </c>
      <c r="D95" s="9">
        <v>1</v>
      </c>
      <c r="E95" s="10"/>
      <c r="F95" s="10">
        <f t="shared" ref="F95:F96" si="21">D95*E95</f>
        <v>0</v>
      </c>
    </row>
    <row r="96" spans="1:6" x14ac:dyDescent="0.25">
      <c r="A96" s="34">
        <v>69</v>
      </c>
      <c r="B96" s="35" t="s">
        <v>10</v>
      </c>
      <c r="C96" s="36" t="s">
        <v>8</v>
      </c>
      <c r="D96" s="36">
        <v>1</v>
      </c>
      <c r="E96" s="37"/>
      <c r="F96" s="37">
        <f t="shared" si="21"/>
        <v>0</v>
      </c>
    </row>
    <row r="97" spans="1:6" x14ac:dyDescent="0.25">
      <c r="A97" s="62" t="s">
        <v>54</v>
      </c>
      <c r="B97" s="63"/>
      <c r="C97" s="63"/>
      <c r="D97" s="63"/>
      <c r="E97" s="64"/>
      <c r="F97" s="47">
        <f>SUM(F6:F96)</f>
        <v>0</v>
      </c>
    </row>
    <row r="98" spans="1:6" x14ac:dyDescent="0.25">
      <c r="A98" s="65" t="s">
        <v>50</v>
      </c>
      <c r="B98" s="66"/>
      <c r="C98" s="66"/>
      <c r="D98" s="66"/>
      <c r="E98" s="67"/>
      <c r="F98" s="47">
        <f>F97*0.2</f>
        <v>0</v>
      </c>
    </row>
    <row r="99" spans="1:6" x14ac:dyDescent="0.25">
      <c r="A99" s="65" t="s">
        <v>55</v>
      </c>
      <c r="B99" s="66"/>
      <c r="C99" s="66"/>
      <c r="D99" s="66"/>
      <c r="E99" s="67"/>
      <c r="F99" s="47">
        <f>F97+F98</f>
        <v>0</v>
      </c>
    </row>
    <row r="100" spans="1:6" x14ac:dyDescent="0.25">
      <c r="A100" s="12"/>
    </row>
    <row r="102" spans="1:6" x14ac:dyDescent="0.25">
      <c r="A102" s="13"/>
    </row>
    <row r="103" spans="1:6" x14ac:dyDescent="0.25">
      <c r="A103" s="12"/>
    </row>
  </sheetData>
  <mergeCells count="28">
    <mergeCell ref="A97:E97"/>
    <mergeCell ref="A98:E98"/>
    <mergeCell ref="A99:E99"/>
    <mergeCell ref="A93:E93"/>
    <mergeCell ref="A3:F3"/>
    <mergeCell ref="A69:E69"/>
    <mergeCell ref="A73:E73"/>
    <mergeCell ref="A77:E77"/>
    <mergeCell ref="A81:E81"/>
    <mergeCell ref="A85:E85"/>
    <mergeCell ref="A89:E89"/>
    <mergeCell ref="A45:E45"/>
    <mergeCell ref="A49:E49"/>
    <mergeCell ref="A53:E53"/>
    <mergeCell ref="A57:E57"/>
    <mergeCell ref="A61:E61"/>
    <mergeCell ref="A65:E65"/>
    <mergeCell ref="A21:E21"/>
    <mergeCell ref="A25:E25"/>
    <mergeCell ref="A29:E29"/>
    <mergeCell ref="A33:E33"/>
    <mergeCell ref="A37:E37"/>
    <mergeCell ref="A41:E41"/>
    <mergeCell ref="A1:E1"/>
    <mergeCell ref="A5:E5"/>
    <mergeCell ref="A9:E9"/>
    <mergeCell ref="A13:E13"/>
    <mergeCell ref="A17:E17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90" orientation="portrait" r:id="rId1"/>
  <headerFooter>
    <oddFooter>&amp;L&amp;10Annexe n°3 à l'AE du lot n°1 : BPU - Section C du CCTP&amp;R&amp;P</oddFooter>
  </headerFooter>
  <rowBreaks count="1" manualBreakCount="1">
    <brk id="48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tabSelected="1" zoomScale="90" zoomScaleNormal="90" zoomScaleSheetLayoutView="85" workbookViewId="0">
      <selection sqref="A1:E1"/>
    </sheetView>
  </sheetViews>
  <sheetFormatPr baseColWidth="10" defaultRowHeight="12.75" x14ac:dyDescent="0.25"/>
  <cols>
    <col min="1" max="1" width="11.42578125" style="31"/>
    <col min="2" max="2" width="66.42578125" style="14" customWidth="1"/>
    <col min="3" max="4" width="34.85546875" style="31" customWidth="1"/>
    <col min="5" max="5" width="24.42578125" style="31" customWidth="1"/>
    <col min="6" max="6" width="24.5703125" style="14" customWidth="1"/>
    <col min="7" max="16384" width="11.42578125" style="14"/>
  </cols>
  <sheetData>
    <row r="1" spans="1:6" ht="81.75" customHeight="1" x14ac:dyDescent="0.25">
      <c r="A1" s="55" t="s">
        <v>33</v>
      </c>
      <c r="B1" s="56"/>
      <c r="C1" s="56"/>
      <c r="D1" s="56"/>
      <c r="E1" s="57"/>
    </row>
    <row r="3" spans="1:6" ht="27" customHeight="1" x14ac:dyDescent="0.25">
      <c r="A3" s="68" t="s">
        <v>34</v>
      </c>
      <c r="B3" s="69"/>
      <c r="C3" s="69"/>
      <c r="D3" s="69"/>
      <c r="E3" s="69"/>
      <c r="F3" s="70"/>
    </row>
    <row r="4" spans="1:6" ht="27" customHeight="1" x14ac:dyDescent="0.25">
      <c r="A4" s="15" t="s">
        <v>1</v>
      </c>
      <c r="B4" s="16" t="s">
        <v>35</v>
      </c>
      <c r="C4" s="16" t="s">
        <v>3</v>
      </c>
      <c r="D4" s="17" t="s">
        <v>4</v>
      </c>
      <c r="E4" s="18" t="s">
        <v>36</v>
      </c>
      <c r="F4" s="18" t="s">
        <v>51</v>
      </c>
    </row>
    <row r="5" spans="1:6" ht="24.95" customHeight="1" x14ac:dyDescent="0.25">
      <c r="A5" s="19">
        <v>1</v>
      </c>
      <c r="B5" s="20" t="s">
        <v>37</v>
      </c>
      <c r="C5" s="21" t="s">
        <v>38</v>
      </c>
      <c r="D5" s="22">
        <v>1</v>
      </c>
      <c r="E5" s="23"/>
      <c r="F5" s="23">
        <f>D5*E5</f>
        <v>0</v>
      </c>
    </row>
    <row r="6" spans="1:6" ht="24.95" customHeight="1" x14ac:dyDescent="0.25">
      <c r="A6" s="19">
        <v>2</v>
      </c>
      <c r="B6" s="20" t="s">
        <v>39</v>
      </c>
      <c r="C6" s="21" t="s">
        <v>38</v>
      </c>
      <c r="D6" s="22">
        <v>2</v>
      </c>
      <c r="E6" s="23"/>
      <c r="F6" s="23">
        <f t="shared" ref="F6:F14" si="0">D6*E6</f>
        <v>0</v>
      </c>
    </row>
    <row r="7" spans="1:6" ht="24.95" customHeight="1" x14ac:dyDescent="0.25">
      <c r="A7" s="19">
        <v>3</v>
      </c>
      <c r="B7" s="24" t="s">
        <v>40</v>
      </c>
      <c r="C7" s="21" t="s">
        <v>41</v>
      </c>
      <c r="D7" s="22">
        <v>5</v>
      </c>
      <c r="E7" s="25"/>
      <c r="F7" s="23">
        <f t="shared" si="0"/>
        <v>0</v>
      </c>
    </row>
    <row r="8" spans="1:6" ht="24.95" customHeight="1" x14ac:dyDescent="0.25">
      <c r="A8" s="19">
        <v>4</v>
      </c>
      <c r="B8" s="24" t="s">
        <v>40</v>
      </c>
      <c r="C8" s="21" t="s">
        <v>42</v>
      </c>
      <c r="D8" s="22">
        <v>5</v>
      </c>
      <c r="E8" s="25"/>
      <c r="F8" s="23">
        <f t="shared" si="0"/>
        <v>0</v>
      </c>
    </row>
    <row r="9" spans="1:6" ht="24.95" customHeight="1" x14ac:dyDescent="0.25">
      <c r="A9" s="19">
        <v>5</v>
      </c>
      <c r="B9" s="24" t="s">
        <v>43</v>
      </c>
      <c r="C9" s="21" t="s">
        <v>41</v>
      </c>
      <c r="D9" s="22">
        <v>5</v>
      </c>
      <c r="E9" s="25"/>
      <c r="F9" s="23">
        <f t="shared" si="0"/>
        <v>0</v>
      </c>
    </row>
    <row r="10" spans="1:6" ht="24.95" customHeight="1" x14ac:dyDescent="0.25">
      <c r="A10" s="19">
        <v>6</v>
      </c>
      <c r="B10" s="24" t="s">
        <v>43</v>
      </c>
      <c r="C10" s="21" t="s">
        <v>42</v>
      </c>
      <c r="D10" s="22">
        <v>5</v>
      </c>
      <c r="E10" s="25"/>
      <c r="F10" s="23">
        <f t="shared" si="0"/>
        <v>0</v>
      </c>
    </row>
    <row r="11" spans="1:6" ht="24.95" customHeight="1" x14ac:dyDescent="0.25">
      <c r="A11" s="19">
        <v>7</v>
      </c>
      <c r="B11" s="24" t="s">
        <v>44</v>
      </c>
      <c r="C11" s="21" t="s">
        <v>45</v>
      </c>
      <c r="D11" s="22">
        <v>10</v>
      </c>
      <c r="E11" s="25"/>
      <c r="F11" s="23">
        <f t="shared" si="0"/>
        <v>0</v>
      </c>
    </row>
    <row r="12" spans="1:6" ht="24.95" customHeight="1" x14ac:dyDescent="0.25">
      <c r="A12" s="19">
        <v>8</v>
      </c>
      <c r="B12" s="24" t="s">
        <v>46</v>
      </c>
      <c r="C12" s="21" t="s">
        <v>47</v>
      </c>
      <c r="D12" s="22">
        <v>10</v>
      </c>
      <c r="E12" s="25"/>
      <c r="F12" s="23">
        <f t="shared" si="0"/>
        <v>0</v>
      </c>
    </row>
    <row r="13" spans="1:6" s="11" customFormat="1" ht="24.95" customHeight="1" x14ac:dyDescent="0.25">
      <c r="A13" s="26">
        <v>9</v>
      </c>
      <c r="B13" s="27" t="s">
        <v>48</v>
      </c>
      <c r="C13" s="28" t="s">
        <v>41</v>
      </c>
      <c r="D13" s="29">
        <v>5</v>
      </c>
      <c r="E13" s="30"/>
      <c r="F13" s="23">
        <f t="shared" si="0"/>
        <v>0</v>
      </c>
    </row>
    <row r="14" spans="1:6" s="11" customFormat="1" ht="24.95" customHeight="1" x14ac:dyDescent="0.25">
      <c r="A14" s="40">
        <v>10</v>
      </c>
      <c r="B14" s="41" t="s">
        <v>48</v>
      </c>
      <c r="C14" s="42" t="s">
        <v>42</v>
      </c>
      <c r="D14" s="43">
        <v>5</v>
      </c>
      <c r="E14" s="44"/>
      <c r="F14" s="45">
        <f t="shared" si="0"/>
        <v>0</v>
      </c>
    </row>
    <row r="15" spans="1:6" ht="17.25" customHeight="1" x14ac:dyDescent="0.25">
      <c r="A15" s="62" t="s">
        <v>52</v>
      </c>
      <c r="B15" s="63"/>
      <c r="C15" s="63"/>
      <c r="D15" s="63"/>
      <c r="E15" s="64"/>
      <c r="F15" s="46">
        <f>SUM(F5:F14)</f>
        <v>0</v>
      </c>
    </row>
    <row r="16" spans="1:6" ht="18" customHeight="1" x14ac:dyDescent="0.25">
      <c r="A16" s="62" t="s">
        <v>50</v>
      </c>
      <c r="B16" s="63"/>
      <c r="C16" s="63"/>
      <c r="D16" s="63"/>
      <c r="E16" s="64"/>
      <c r="F16" s="46">
        <f>F15*0.2</f>
        <v>0</v>
      </c>
    </row>
    <row r="17" spans="1:6" ht="18.75" customHeight="1" x14ac:dyDescent="0.25">
      <c r="A17" s="62" t="s">
        <v>53</v>
      </c>
      <c r="B17" s="63"/>
      <c r="C17" s="63"/>
      <c r="D17" s="63"/>
      <c r="E17" s="64"/>
      <c r="F17" s="46">
        <f>F15+F16</f>
        <v>0</v>
      </c>
    </row>
    <row r="18" spans="1:6" x14ac:dyDescent="0.25">
      <c r="A18" s="32"/>
      <c r="C18" s="14"/>
      <c r="D18" s="14"/>
    </row>
    <row r="19" spans="1:6" x14ac:dyDescent="0.25">
      <c r="A19" s="32"/>
      <c r="C19" s="14"/>
      <c r="D19" s="14"/>
    </row>
    <row r="20" spans="1:6" x14ac:dyDescent="0.25">
      <c r="A20" s="32"/>
      <c r="C20" s="14"/>
      <c r="D20" s="14"/>
    </row>
  </sheetData>
  <mergeCells count="5">
    <mergeCell ref="A1:E1"/>
    <mergeCell ref="A3:F3"/>
    <mergeCell ref="A15:E15"/>
    <mergeCell ref="A16:E16"/>
    <mergeCell ref="A17:E17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73" orientation="portrait" r:id="rId1"/>
  <headerFooter>
    <oddFooter>&amp;L&amp;10Annexe n°3 à l'AE du lot n°1 : BPU - Section D du CCTP&amp;R&amp;P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TOTAL DQE LOT 2</vt:lpstr>
      <vt:lpstr>DQE section B Lot 2 </vt:lpstr>
      <vt:lpstr>DQE section C Lot 2 </vt:lpstr>
    </vt:vector>
  </TitlesOfParts>
  <Company>Musée d'Orsay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TIRAVY Anne-Sophie</dc:creator>
  <cp:lastModifiedBy>TIRAVY Anne-Sophie</cp:lastModifiedBy>
  <dcterms:created xsi:type="dcterms:W3CDTF">2026-01-23T15:44:59Z</dcterms:created>
  <dcterms:modified xsi:type="dcterms:W3CDTF">2026-03-17T09:12:44Z</dcterms:modified>
</cp:coreProperties>
</file>